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56615_office_plk-sa_pl/Documents/Pulpit/POSTĘPOWANIA I UMOWY/sprzątanie/2026_2027/"/>
    </mc:Choice>
  </mc:AlternateContent>
  <xr:revisionPtr revIDLastSave="162" documentId="8_{02DB0E98-5D0E-42F7-949B-124665B05450}" xr6:coauthVersionLast="47" xr6:coauthVersionMax="47" xr10:uidLastSave="{653B2315-52E1-423E-94BB-0C39AA6F8F74}"/>
  <bookViews>
    <workbookView xWindow="-120" yWindow="-120" windowWidth="29040" windowHeight="15720" activeTab="2" xr2:uid="{00000000-000D-0000-FFFF-FFFF00000000}"/>
  </bookViews>
  <sheets>
    <sheet name="ISE WROCŁAW BROCHÓW" sheetId="10" r:id="rId1"/>
    <sheet name="ISE WROCŁAW GŁÓWNY" sheetId="11" r:id="rId2"/>
    <sheet name="ISE LEGNICA" sheetId="12" r:id="rId3"/>
    <sheet name="ISE GŁOGÓW" sheetId="1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0" l="1"/>
  <c r="J21" i="10" s="1"/>
  <c r="E13" i="13"/>
  <c r="G12" i="13"/>
  <c r="H12" i="13" s="1"/>
  <c r="G11" i="13"/>
  <c r="E13" i="12"/>
  <c r="G12" i="12"/>
  <c r="H12" i="12" s="1"/>
  <c r="G11" i="12"/>
  <c r="H11" i="12" s="1"/>
  <c r="H18" i="11"/>
  <c r="G18" i="11"/>
  <c r="E16" i="11"/>
  <c r="E18" i="11" s="1"/>
  <c r="H13" i="12" l="1"/>
  <c r="G13" i="13"/>
  <c r="H11" i="13"/>
  <c r="H13" i="13" s="1"/>
  <c r="G13" i="12"/>
  <c r="G20" i="10"/>
  <c r="E20" i="10" l="1"/>
  <c r="E21" i="10" s="1"/>
  <c r="I20" i="10" l="1"/>
  <c r="I21" i="10" s="1"/>
  <c r="G21" i="10"/>
</calcChain>
</file>

<file path=xl/sharedStrings.xml><?xml version="1.0" encoding="utf-8"?>
<sst xmlns="http://schemas.openxmlformats.org/spreadsheetml/2006/main" count="185" uniqueCount="54">
  <si>
    <t>m2</t>
  </si>
  <si>
    <t>Lp.</t>
  </si>
  <si>
    <t>Jedn. miary</t>
  </si>
  <si>
    <t>Miejsce realizacji usługi (lokalizacja z podziałem na teren wewn. i zewn. - jeśli dotyczy)</t>
  </si>
  <si>
    <t>Powierzchnia wewn./ zewn.</t>
  </si>
  <si>
    <t>wewn.</t>
  </si>
  <si>
    <t>zewn.</t>
  </si>
  <si>
    <t xml:space="preserve">RAZEM </t>
  </si>
  <si>
    <t>Powierzchnia w zakresie podstawowym*</t>
  </si>
  <si>
    <t>Razem powierzchnie wewn.</t>
  </si>
  <si>
    <t>Razem powierzchnie zewn.</t>
  </si>
  <si>
    <t>zadanie 1 ISE Wrocław Brochów</t>
  </si>
  <si>
    <t>Budynek Biurowy ISE Wrocław Brochów 
ul. Mościckiego 36</t>
  </si>
  <si>
    <t>nastawnia WBB-11 st. 
Wrocław Brochów 
ul. Mościckiego 36</t>
  </si>
  <si>
    <t>nastawnia WBB st. Wrocław Brochów 
ul. Mościckiego 36</t>
  </si>
  <si>
    <t>LCS Wrocław Muchobór 
ul. Muchoborska Wrocław</t>
  </si>
  <si>
    <t>Budynek nastawni wykonawczej WG-1 st. Wrocław Gądów
 ul. Strzegomska 85</t>
  </si>
  <si>
    <t>Budynek nastawni WBA-1 st. Wrocław Brochów 
ul. Mościckiego 36</t>
  </si>
  <si>
    <t>zadanie 2.  ISE Wrocław Główny</t>
  </si>
  <si>
    <t>ul. Hubska 2 
50-502 Wrocław 
siedziba ISE Wrocław Główny</t>
  </si>
  <si>
    <t>ul. Hubska 2 
50-502 Wrocław 
magazyn ISE W-w Gł. oraz pom. biurowe,</t>
  </si>
  <si>
    <t>ul. Hubska 2
 50-502 Wrocław
pomieszczenia administracyjne</t>
  </si>
  <si>
    <t>ul. Sucha 10/12
 50-086 Wrocław
megafonownia</t>
  </si>
  <si>
    <t>zadanie 3. ISE Legnica</t>
  </si>
  <si>
    <t>Budynek Sekcji wraz z magazynem 
Legnica ul. Dworcowa 7a</t>
  </si>
  <si>
    <t>ul. Kolejowa 1 
56-400 Oleśnica 
(budynek po byłej siedzibie sekcji)</t>
  </si>
  <si>
    <t>Wartośc miesięczna netto zł</t>
  </si>
  <si>
    <t xml:space="preserve"> Węgliniec ul. Kolejowa 5
budynek biurowy </t>
  </si>
  <si>
    <t>Zespół kontenerów biurowo-socjalnych przy WG-1 na st. Wrocław Gądów ul. Strzegomska 85A</t>
  </si>
  <si>
    <t xml:space="preserve">Budynek nastawni dysponującej WG Wrocław Gądów </t>
  </si>
  <si>
    <t>Razem-całość zamówienia</t>
  </si>
  <si>
    <t>x</t>
  </si>
  <si>
    <t>LCS Wrocław Popowice</t>
  </si>
  <si>
    <t>WGA Wrocław Główny</t>
  </si>
  <si>
    <t>LCS Grabowno Wielkie</t>
  </si>
  <si>
    <t>Razem za okres trwania umowy 12 miesięcy netto plus prawo opcji 5% wartości podstawowej</t>
  </si>
  <si>
    <t>budynek nastawni Wrocław Muchobór WM</t>
  </si>
  <si>
    <t>stawka za m2</t>
  </si>
  <si>
    <t>Wartość netto w okresie trwania umowy 12 miesięcy, bez prawa opcji</t>
  </si>
  <si>
    <t>Razem za okres trwania umowy 12 miesięcy netto, bez prawa opcji</t>
  </si>
  <si>
    <t>Wartośc miesięczna BRUTTO zł</t>
  </si>
  <si>
    <t>Wartość BRUTTO  w okresie trwania umowy 12 miesięcy, bez prawa opcji</t>
  </si>
  <si>
    <t>Formularz cenowy_ISE WROCŁAW BROCHÓW
Postępowanie pn.:"„Świadczenie usługi utrzymania czystości i porządku w pomieszczeniach i na terenie zewnętrznym na obszarze działania Zakładu Linii Kolejowych we Wrocławiu z podziałem na cztery części.”:</t>
  </si>
  <si>
    <t>Formularz cenowy_WROCŁAW GŁÓWNY
Postępowanie pn.:"„Świadczenie usługi utrzymania czystości i porządku w pomieszczeniach i na terenie zewnętrznym na obszarze działania Zakładu Linii Kolejowych we Wrocławiu z podziałem na cztery części.”:</t>
  </si>
  <si>
    <t>Razem za okres trwania umowy 12 miesięcy BRUTTO, bez prawa opcji, 23%VAT</t>
  </si>
  <si>
    <t>Razem za okres trwania umowy 12 miesięcy BRUTTO  plus prawo opcji 5% wartości podstawowej, Vat 23%</t>
  </si>
  <si>
    <t>Formularz cenowy_ISE LEGNICA
Postępowanie pn.:"„Świadczenie usługi utrzymania czystości i porządku w pomieszczeniach i na terenie zewnętrznym na obszarze działania Zakładu Linii Kolejowych we Wrocławiu z podziałem na cztery części.”:</t>
  </si>
  <si>
    <t>Formularz cenowy_ISE GŁOGÓW
Postępowanie pn.:"„Świadczenie usługi utrzymania czystości i porządku w pomieszczeniach i na terenie zewnętrznym na obszarze działania Zakładu Linii Kolejowych we Wrocławiu z podziałem na cztery części.”:</t>
  </si>
  <si>
    <t>Razem za okres trwania umowy 12 miesięcy netto, bez prawa opcji, VAT 8%</t>
  </si>
  <si>
    <t>Razem za okres trwania umowy 12 miesięcy netto, bez prawa opcji, vat 23%</t>
  </si>
  <si>
    <t>Razem za okres trwania umowy 12 miesięcy BRUTTO, bez prawa opcji, 8%VAT</t>
  </si>
  <si>
    <t>Razem za okres trwania umowy 12 miesięcy netto plus prawo opcji 5% wartości podstawowej, vat 8%</t>
  </si>
  <si>
    <t>Razem za okres trwania umowy 12 miesięcy netto plus prawo opcji 5% wartości podstawowej, vat 23%</t>
  </si>
  <si>
    <t>Razem za okres trwania umowy 12 miesięcy BRUTTO  plus prawo opcji 5% wartości podstawowej, Vat 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</si>
</sst>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&quot;zł&quot;"/>
  </numFmts>
  <fonts count="18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1"/>
      <name val="Arial CE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Calibri"/>
      <family val="2"/>
      <charset val="238"/>
      <scheme val="minor"/>
    </font>
    <font>
      <sz val="8"/>
      <name val="Arial CE"/>
      <charset val="238"/>
    </font>
    <font>
      <b/>
      <sz val="1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7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9" fontId="14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vertical="center" wrapText="1"/>
    </xf>
    <xf numFmtId="9" fontId="1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0" xfId="0" applyFont="1"/>
    <xf numFmtId="0" fontId="1" fillId="0" borderId="1" xfId="0" applyFont="1" applyBorder="1" applyAlignment="1">
      <alignment horizontal="center"/>
    </xf>
    <xf numFmtId="0" fontId="10" fillId="2" borderId="10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left" vertical="center" wrapText="1"/>
    </xf>
    <xf numFmtId="9" fontId="14" fillId="2" borderId="3" xfId="0" applyNumberFormat="1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2" fontId="1" fillId="4" borderId="17" xfId="0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vertical="center" wrapText="1"/>
    </xf>
    <xf numFmtId="9" fontId="1" fillId="2" borderId="15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/>
    <xf numFmtId="0" fontId="17" fillId="7" borderId="12" xfId="0" applyFont="1" applyFill="1" applyBorder="1" applyAlignment="1">
      <alignment horizontal="center" vertical="center" wrapText="1"/>
    </xf>
    <xf numFmtId="0" fontId="0" fillId="4" borderId="0" xfId="0" applyFill="1"/>
    <xf numFmtId="0" fontId="12" fillId="2" borderId="18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0" fillId="5" borderId="0" xfId="0" applyFill="1"/>
    <xf numFmtId="0" fontId="0" fillId="5" borderId="1" xfId="0" applyFill="1" applyBorder="1"/>
    <xf numFmtId="0" fontId="0" fillId="0" borderId="0" xfId="0" applyAlignment="1">
      <alignment horizontal="right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/>
    <xf numFmtId="165" fontId="0" fillId="0" borderId="1" xfId="0" applyNumberFormat="1" applyBorder="1"/>
    <xf numFmtId="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1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165" fontId="0" fillId="5" borderId="1" xfId="0" applyNumberFormat="1" applyFill="1" applyBorder="1"/>
    <xf numFmtId="9" fontId="5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4" fontId="7" fillId="5" borderId="1" xfId="1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5" borderId="1" xfId="0" applyNumberFormat="1" applyFont="1" applyFill="1" applyBorder="1" applyAlignment="1">
      <alignment horizontal="center"/>
    </xf>
    <xf numFmtId="165" fontId="0" fillId="0" borderId="4" xfId="0" applyNumberFormat="1" applyBorder="1"/>
    <xf numFmtId="165" fontId="1" fillId="0" borderId="15" xfId="0" applyNumberFormat="1" applyFont="1" applyBorder="1" applyAlignment="1">
      <alignment horizontal="center"/>
    </xf>
    <xf numFmtId="165" fontId="0" fillId="4" borderId="0" xfId="0" applyNumberFormat="1" applyFill="1"/>
    <xf numFmtId="9" fontId="5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4" fontId="7" fillId="8" borderId="1" xfId="1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/>
    </xf>
    <xf numFmtId="165" fontId="0" fillId="8" borderId="1" xfId="0" applyNumberFormat="1" applyFill="1" applyBorder="1"/>
    <xf numFmtId="0" fontId="17" fillId="7" borderId="0" xfId="0" applyFont="1" applyFill="1" applyAlignment="1">
      <alignment horizontal="center" vertical="center" wrapText="1"/>
    </xf>
    <xf numFmtId="2" fontId="14" fillId="2" borderId="8" xfId="0" applyNumberFormat="1" applyFont="1" applyFill="1" applyBorder="1" applyAlignment="1">
      <alignment horizontal="center" vertical="center"/>
    </xf>
    <xf numFmtId="2" fontId="14" fillId="2" borderId="6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2" fontId="14" fillId="2" borderId="3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0" fillId="9" borderId="4" xfId="0" applyFill="1" applyBorder="1" applyAlignment="1">
      <alignment wrapText="1"/>
    </xf>
    <xf numFmtId="0" fontId="0" fillId="9" borderId="4" xfId="0" applyFill="1" applyBorder="1"/>
    <xf numFmtId="165" fontId="0" fillId="9" borderId="1" xfId="0" applyNumberFormat="1" applyFill="1" applyBorder="1"/>
    <xf numFmtId="0" fontId="0" fillId="9" borderId="1" xfId="0" applyFill="1" applyBorder="1"/>
    <xf numFmtId="165" fontId="0" fillId="9" borderId="15" xfId="0" applyNumberFormat="1" applyFill="1" applyBorder="1"/>
    <xf numFmtId="0" fontId="0" fillId="9" borderId="15" xfId="0" applyFill="1" applyBorder="1"/>
    <xf numFmtId="0" fontId="0" fillId="10" borderId="1" xfId="0" applyFill="1" applyBorder="1" applyAlignment="1">
      <alignment wrapText="1"/>
    </xf>
    <xf numFmtId="0" fontId="0" fillId="10" borderId="1" xfId="0" applyFill="1" applyBorder="1"/>
    <xf numFmtId="165" fontId="0" fillId="10" borderId="1" xfId="0" applyNumberFormat="1" applyFill="1" applyBorder="1"/>
    <xf numFmtId="0" fontId="0" fillId="10" borderId="4" xfId="0" applyFill="1" applyBorder="1" applyAlignment="1">
      <alignment wrapText="1"/>
    </xf>
    <xf numFmtId="0" fontId="0" fillId="10" borderId="4" xfId="0" applyFill="1" applyBorder="1"/>
    <xf numFmtId="0" fontId="0" fillId="10" borderId="13" xfId="0" applyFill="1" applyBorder="1"/>
    <xf numFmtId="0" fontId="0" fillId="10" borderId="14" xfId="0" applyFill="1" applyBorder="1"/>
    <xf numFmtId="0" fontId="8" fillId="10" borderId="14" xfId="0" applyFont="1" applyFill="1" applyBorder="1"/>
    <xf numFmtId="165" fontId="0" fillId="10" borderId="15" xfId="0" applyNumberFormat="1" applyFill="1" applyBorder="1"/>
    <xf numFmtId="0" fontId="0" fillId="10" borderId="15" xfId="0" applyFill="1" applyBorder="1"/>
    <xf numFmtId="0" fontId="0" fillId="10" borderId="16" xfId="0" applyFill="1" applyBorder="1"/>
    <xf numFmtId="0" fontId="12" fillId="2" borderId="0" xfId="0" applyFont="1" applyFill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0" fillId="10" borderId="23" xfId="0" applyFill="1" applyBorder="1" applyAlignment="1">
      <alignment horizontal="center" wrapText="1"/>
    </xf>
    <xf numFmtId="0" fontId="0" fillId="10" borderId="1" xfId="0" applyFill="1" applyBorder="1" applyAlignment="1">
      <alignment horizontal="center" wrapText="1"/>
    </xf>
    <xf numFmtId="0" fontId="0" fillId="10" borderId="20" xfId="0" applyFill="1" applyBorder="1" applyAlignment="1">
      <alignment horizontal="center" wrapText="1"/>
    </xf>
    <xf numFmtId="0" fontId="0" fillId="10" borderId="15" xfId="0" applyFill="1" applyBorder="1" applyAlignment="1">
      <alignment horizontal="center" wrapText="1"/>
    </xf>
    <xf numFmtId="0" fontId="0" fillId="10" borderId="23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9" borderId="20" xfId="0" applyFill="1" applyBorder="1" applyAlignment="1">
      <alignment horizontal="center" wrapText="1"/>
    </xf>
    <xf numFmtId="0" fontId="0" fillId="9" borderId="15" xfId="0" applyFill="1" applyBorder="1" applyAlignment="1">
      <alignment horizontal="center" wrapText="1"/>
    </xf>
    <xf numFmtId="0" fontId="0" fillId="9" borderId="23" xfId="0" applyFill="1" applyBorder="1" applyAlignment="1">
      <alignment horizontal="center" wrapText="1"/>
    </xf>
    <xf numFmtId="0" fontId="0" fillId="9" borderId="1" xfId="0" applyFill="1" applyBorder="1" applyAlignment="1">
      <alignment horizontal="center" wrapText="1"/>
    </xf>
    <xf numFmtId="0" fontId="0" fillId="9" borderId="18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4" borderId="8" xfId="0" applyFill="1" applyBorder="1" applyAlignment="1">
      <alignment horizontal="left"/>
    </xf>
    <xf numFmtId="0" fontId="0" fillId="4" borderId="9" xfId="0" applyFill="1" applyBorder="1" applyAlignment="1">
      <alignment horizontal="left"/>
    </xf>
    <xf numFmtId="0" fontId="13" fillId="4" borderId="8" xfId="0" applyFont="1" applyFill="1" applyBorder="1" applyAlignment="1">
      <alignment horizontal="right" vertical="center" wrapText="1"/>
    </xf>
    <xf numFmtId="0" fontId="0" fillId="4" borderId="9" xfId="0" applyFill="1" applyBorder="1" applyAlignment="1">
      <alignment horizontal="right" vertical="center" wrapText="1"/>
    </xf>
    <xf numFmtId="0" fontId="8" fillId="5" borderId="7" xfId="0" applyFont="1" applyFill="1" applyBorder="1" applyAlignment="1">
      <alignment horizontal="left"/>
    </xf>
    <xf numFmtId="0" fontId="8" fillId="5" borderId="11" xfId="0" applyFont="1" applyFill="1" applyBorder="1" applyAlignment="1">
      <alignment horizontal="left"/>
    </xf>
    <xf numFmtId="165" fontId="0" fillId="0" borderId="5" xfId="0" applyNumberFormat="1" applyBorder="1"/>
    <xf numFmtId="165" fontId="0" fillId="0" borderId="24" xfId="0" applyNumberFormat="1" applyBorder="1"/>
    <xf numFmtId="165" fontId="1" fillId="0" borderId="2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5" fontId="0" fillId="0" borderId="3" xfId="0" applyNumberFormat="1" applyBorder="1"/>
    <xf numFmtId="165" fontId="0" fillId="0" borderId="7" xfId="0" applyNumberFormat="1" applyBorder="1"/>
    <xf numFmtId="0" fontId="0" fillId="0" borderId="3" xfId="0" applyBorder="1"/>
    <xf numFmtId="0" fontId="0" fillId="4" borderId="2" xfId="0" applyFill="1" applyBorder="1"/>
    <xf numFmtId="0" fontId="1" fillId="0" borderId="4" xfId="0" applyFont="1" applyBorder="1" applyAlignment="1">
      <alignment horizontal="center"/>
    </xf>
    <xf numFmtId="0" fontId="0" fillId="0" borderId="4" xfId="0" applyBorder="1"/>
    <xf numFmtId="0" fontId="0" fillId="0" borderId="13" xfId="0" applyBorder="1"/>
    <xf numFmtId="0" fontId="1" fillId="0" borderId="15" xfId="0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9" borderId="13" xfId="0" applyFill="1" applyBorder="1"/>
    <xf numFmtId="0" fontId="0" fillId="9" borderId="14" xfId="0" applyFill="1" applyBorder="1"/>
    <xf numFmtId="0" fontId="0" fillId="9" borderId="16" xfId="0" applyFill="1" applyBorder="1"/>
    <xf numFmtId="0" fontId="0" fillId="8" borderId="1" xfId="0" applyFill="1" applyBorder="1"/>
    <xf numFmtId="0" fontId="1" fillId="3" borderId="1" xfId="0" applyFont="1" applyFill="1" applyBorder="1" applyAlignment="1">
      <alignment vertical="center" wrapText="1"/>
    </xf>
    <xf numFmtId="0" fontId="0" fillId="0" borderId="5" xfId="0" applyBorder="1"/>
    <xf numFmtId="165" fontId="0" fillId="8" borderId="5" xfId="0" applyNumberFormat="1" applyFill="1" applyBorder="1"/>
    <xf numFmtId="0" fontId="7" fillId="2" borderId="3" xfId="0" applyFont="1" applyFill="1" applyBorder="1" applyAlignment="1">
      <alignment horizontal="center" vertical="center"/>
    </xf>
    <xf numFmtId="9" fontId="3" fillId="2" borderId="3" xfId="0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/>
    </xf>
    <xf numFmtId="0" fontId="6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9" fontId="5" fillId="6" borderId="4" xfId="0" applyNumberFormat="1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/>
    </xf>
    <xf numFmtId="4" fontId="7" fillId="6" borderId="4" xfId="1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/>
    </xf>
    <xf numFmtId="165" fontId="0" fillId="6" borderId="4" xfId="0" applyNumberFormat="1" applyFill="1" applyBorder="1"/>
    <xf numFmtId="165" fontId="0" fillId="6" borderId="13" xfId="0" applyNumberFormat="1" applyFill="1" applyBorder="1"/>
    <xf numFmtId="0" fontId="6" fillId="2" borderId="23" xfId="0" applyFont="1" applyFill="1" applyBorder="1" applyAlignment="1">
      <alignment horizontal="center" vertical="center"/>
    </xf>
    <xf numFmtId="165" fontId="0" fillId="5" borderId="14" xfId="0" applyNumberFormat="1" applyFill="1" applyBorder="1"/>
    <xf numFmtId="0" fontId="4" fillId="3" borderId="20" xfId="0" applyFont="1" applyFill="1" applyBorder="1" applyAlignment="1">
      <alignment horizontal="right" vertical="center" wrapText="1"/>
    </xf>
    <xf numFmtId="0" fontId="0" fillId="3" borderId="15" xfId="0" applyFill="1" applyBorder="1" applyAlignment="1">
      <alignment horizontal="right" vertical="center" wrapText="1"/>
    </xf>
    <xf numFmtId="4" fontId="5" fillId="3" borderId="15" xfId="0" applyNumberFormat="1" applyFont="1" applyFill="1" applyBorder="1" applyAlignment="1">
      <alignment horizontal="center" vertical="center"/>
    </xf>
    <xf numFmtId="0" fontId="0" fillId="3" borderId="15" xfId="0" applyFill="1" applyBorder="1"/>
    <xf numFmtId="165" fontId="0" fillId="3" borderId="15" xfId="0" applyNumberFormat="1" applyFill="1" applyBorder="1"/>
    <xf numFmtId="165" fontId="0" fillId="3" borderId="16" xfId="0" applyNumberFormat="1" applyFill="1" applyBorder="1"/>
    <xf numFmtId="0" fontId="7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4" fontId="3" fillId="2" borderId="3" xfId="1" applyNumberFormat="1" applyFont="1" applyFill="1" applyBorder="1" applyAlignment="1">
      <alignment horizontal="center" vertical="center"/>
    </xf>
    <xf numFmtId="0" fontId="0" fillId="6" borderId="4" xfId="0" applyFill="1" applyBorder="1"/>
    <xf numFmtId="0" fontId="0" fillId="6" borderId="13" xfId="0" applyFill="1" applyBorder="1"/>
    <xf numFmtId="0" fontId="0" fillId="8" borderId="14" xfId="0" applyFill="1" applyBorder="1"/>
    <xf numFmtId="0" fontId="4" fillId="5" borderId="20" xfId="0" applyFont="1" applyFill="1" applyBorder="1" applyAlignment="1">
      <alignment horizontal="right" vertical="center" wrapText="1"/>
    </xf>
    <xf numFmtId="0" fontId="0" fillId="5" borderId="15" xfId="0" applyFill="1" applyBorder="1" applyAlignment="1">
      <alignment horizontal="right" vertical="center" wrapText="1"/>
    </xf>
    <xf numFmtId="4" fontId="5" fillId="5" borderId="15" xfId="0" applyNumberFormat="1" applyFont="1" applyFill="1" applyBorder="1" applyAlignment="1">
      <alignment horizontal="center" vertical="center"/>
    </xf>
    <xf numFmtId="0" fontId="0" fillId="5" borderId="15" xfId="0" applyFill="1" applyBorder="1"/>
    <xf numFmtId="165" fontId="0" fillId="5" borderId="15" xfId="0" applyNumberFormat="1" applyFill="1" applyBorder="1"/>
    <xf numFmtId="0" fontId="0" fillId="5" borderId="16" xfId="0" applyFill="1" applyBorder="1"/>
    <xf numFmtId="0" fontId="0" fillId="0" borderId="7" xfId="0" applyBorder="1"/>
    <xf numFmtId="165" fontId="0" fillId="6" borderId="24" xfId="0" applyNumberFormat="1" applyFill="1" applyBorder="1"/>
    <xf numFmtId="165" fontId="0" fillId="5" borderId="22" xfId="0" applyNumberFormat="1" applyFill="1" applyBorder="1"/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"/>
  <sheetViews>
    <sheetView topLeftCell="A17" workbookViewId="0">
      <selection activeCell="S14" sqref="S14"/>
    </sheetView>
  </sheetViews>
  <sheetFormatPr defaultRowHeight="12.75" x14ac:dyDescent="0.2"/>
  <cols>
    <col min="1" max="1" width="21" customWidth="1"/>
    <col min="2" max="2" width="22.7109375" customWidth="1"/>
    <col min="3" max="3" width="16.42578125" customWidth="1"/>
    <col min="4" max="4" width="20.140625" customWidth="1"/>
    <col min="5" max="5" width="13.5703125" customWidth="1"/>
    <col min="7" max="7" width="11.140625" bestFit="1" customWidth="1"/>
    <col min="8" max="8" width="11.140625" customWidth="1"/>
    <col min="9" max="9" width="22.28515625" customWidth="1"/>
    <col min="10" max="10" width="27.85546875" customWidth="1"/>
  </cols>
  <sheetData>
    <row r="1" spans="1:10" ht="12.75" customHeight="1" x14ac:dyDescent="0.2">
      <c r="A1" s="93" t="s">
        <v>42</v>
      </c>
      <c r="B1" s="93"/>
      <c r="C1" s="93"/>
      <c r="D1" s="93"/>
      <c r="E1" s="93"/>
      <c r="F1" s="93"/>
      <c r="G1" s="93"/>
      <c r="H1" s="93"/>
      <c r="I1" s="93"/>
    </row>
    <row r="2" spans="1:10" x14ac:dyDescent="0.2">
      <c r="A2" s="93"/>
      <c r="B2" s="93"/>
      <c r="C2" s="93"/>
      <c r="D2" s="93"/>
      <c r="E2" s="93"/>
      <c r="F2" s="93"/>
      <c r="G2" s="93"/>
      <c r="H2" s="93"/>
      <c r="I2" s="93"/>
    </row>
    <row r="3" spans="1:10" ht="23.25" customHeight="1" x14ac:dyDescent="0.2">
      <c r="A3" s="93"/>
      <c r="B3" s="93"/>
      <c r="C3" s="93"/>
      <c r="D3" s="93"/>
      <c r="E3" s="93"/>
      <c r="F3" s="93"/>
      <c r="G3" s="93"/>
      <c r="H3" s="93"/>
      <c r="I3" s="93"/>
    </row>
    <row r="4" spans="1:10" ht="14.25" customHeight="1" x14ac:dyDescent="0.2">
      <c r="A4" s="94"/>
      <c r="B4" s="94"/>
      <c r="C4" s="94"/>
      <c r="D4" s="94"/>
      <c r="E4" s="94"/>
      <c r="F4" s="94"/>
      <c r="G4" s="94"/>
      <c r="H4" s="94"/>
      <c r="I4" s="94"/>
    </row>
    <row r="5" spans="1:10" ht="75" x14ac:dyDescent="0.2">
      <c r="A5" s="17" t="s">
        <v>1</v>
      </c>
      <c r="B5" s="18" t="s">
        <v>3</v>
      </c>
      <c r="C5" s="18" t="s">
        <v>4</v>
      </c>
      <c r="D5" s="18" t="s">
        <v>2</v>
      </c>
      <c r="E5" s="18" t="s">
        <v>8</v>
      </c>
      <c r="F5" s="22" t="s">
        <v>37</v>
      </c>
      <c r="G5" s="18" t="s">
        <v>26</v>
      </c>
      <c r="H5" s="18" t="s">
        <v>40</v>
      </c>
      <c r="I5" s="75" t="s">
        <v>38</v>
      </c>
      <c r="J5" s="75" t="s">
        <v>41</v>
      </c>
    </row>
    <row r="6" spans="1:10" ht="15" x14ac:dyDescent="0.25">
      <c r="A6" s="23">
        <v>1</v>
      </c>
      <c r="B6" s="24">
        <v>2</v>
      </c>
      <c r="C6" s="24">
        <v>3</v>
      </c>
      <c r="D6" s="24">
        <v>4</v>
      </c>
      <c r="E6" s="24">
        <v>5</v>
      </c>
      <c r="F6" s="25">
        <v>6</v>
      </c>
      <c r="G6" s="24">
        <v>7</v>
      </c>
      <c r="H6" s="24">
        <v>8</v>
      </c>
      <c r="I6" s="24">
        <v>9</v>
      </c>
      <c r="J6" s="24">
        <v>10</v>
      </c>
    </row>
    <row r="7" spans="1:10" ht="15" x14ac:dyDescent="0.2">
      <c r="A7" s="101" t="s">
        <v>11</v>
      </c>
      <c r="B7" s="101"/>
      <c r="C7" s="101"/>
      <c r="D7" s="101"/>
      <c r="E7" s="101"/>
      <c r="F7" s="38"/>
      <c r="G7" s="38"/>
      <c r="H7" s="38"/>
      <c r="I7" s="38"/>
      <c r="J7" s="38"/>
    </row>
    <row r="8" spans="1:10" ht="14.25" x14ac:dyDescent="0.2">
      <c r="A8" s="102">
        <v>1</v>
      </c>
      <c r="B8" s="103" t="s">
        <v>12</v>
      </c>
      <c r="C8" s="2" t="s">
        <v>5</v>
      </c>
      <c r="D8" s="1" t="s">
        <v>0</v>
      </c>
      <c r="E8" s="19">
        <v>287.66000000000003</v>
      </c>
      <c r="F8" s="59">
        <v>0</v>
      </c>
      <c r="G8" s="50"/>
      <c r="H8" s="50"/>
      <c r="I8" s="50"/>
      <c r="J8" s="50"/>
    </row>
    <row r="9" spans="1:10" ht="14.25" x14ac:dyDescent="0.2">
      <c r="A9" s="102"/>
      <c r="B9" s="104"/>
      <c r="C9" s="51" t="s">
        <v>6</v>
      </c>
      <c r="D9" s="52" t="s">
        <v>0</v>
      </c>
      <c r="E9" s="53">
        <v>96</v>
      </c>
      <c r="F9" s="60">
        <v>0</v>
      </c>
      <c r="G9" s="55"/>
      <c r="H9" s="55"/>
      <c r="I9" s="55"/>
      <c r="J9" s="55"/>
    </row>
    <row r="10" spans="1:10" ht="42.75" x14ac:dyDescent="0.2">
      <c r="A10" s="1">
        <v>2</v>
      </c>
      <c r="B10" s="20" t="s">
        <v>13</v>
      </c>
      <c r="C10" s="2" t="s">
        <v>5</v>
      </c>
      <c r="D10" s="1" t="s">
        <v>0</v>
      </c>
      <c r="E10" s="19">
        <v>241.64</v>
      </c>
      <c r="F10" s="59">
        <v>0</v>
      </c>
      <c r="G10" s="50"/>
      <c r="H10" s="50"/>
      <c r="I10" s="50"/>
      <c r="J10" s="50"/>
    </row>
    <row r="11" spans="1:10" ht="42.75" x14ac:dyDescent="0.2">
      <c r="A11" s="4">
        <v>3</v>
      </c>
      <c r="B11" s="20" t="s">
        <v>14</v>
      </c>
      <c r="C11" s="2" t="s">
        <v>5</v>
      </c>
      <c r="D11" s="4" t="s">
        <v>0</v>
      </c>
      <c r="E11" s="16">
        <v>152.19</v>
      </c>
      <c r="F11" s="59">
        <v>0</v>
      </c>
      <c r="G11" s="50"/>
      <c r="H11" s="50"/>
      <c r="I11" s="50"/>
      <c r="J11" s="50"/>
    </row>
    <row r="12" spans="1:10" ht="14.25" x14ac:dyDescent="0.2">
      <c r="A12" s="105">
        <v>4</v>
      </c>
      <c r="B12" s="103" t="s">
        <v>15</v>
      </c>
      <c r="C12" s="2" t="s">
        <v>5</v>
      </c>
      <c r="D12" s="1" t="s">
        <v>0</v>
      </c>
      <c r="E12" s="19">
        <v>167.3</v>
      </c>
      <c r="F12" s="59">
        <v>0</v>
      </c>
      <c r="G12" s="50"/>
      <c r="H12" s="50"/>
      <c r="I12" s="50"/>
      <c r="J12" s="50"/>
    </row>
    <row r="13" spans="1:10" ht="14.25" x14ac:dyDescent="0.2">
      <c r="A13" s="105"/>
      <c r="B13" s="103"/>
      <c r="C13" s="51" t="s">
        <v>6</v>
      </c>
      <c r="D13" s="52" t="s">
        <v>0</v>
      </c>
      <c r="E13" s="53">
        <v>143</v>
      </c>
      <c r="F13" s="60">
        <v>0</v>
      </c>
      <c r="G13" s="55"/>
      <c r="H13" s="55"/>
      <c r="I13" s="55"/>
      <c r="J13" s="55"/>
    </row>
    <row r="14" spans="1:10" ht="71.25" x14ac:dyDescent="0.2">
      <c r="A14" s="4">
        <v>5</v>
      </c>
      <c r="B14" s="20" t="s">
        <v>28</v>
      </c>
      <c r="C14" s="2" t="s">
        <v>5</v>
      </c>
      <c r="D14" s="4" t="s">
        <v>0</v>
      </c>
      <c r="E14" s="16">
        <v>66</v>
      </c>
      <c r="F14" s="59">
        <v>0</v>
      </c>
      <c r="G14" s="50"/>
      <c r="H14" s="50"/>
      <c r="I14" s="50"/>
      <c r="J14" s="50"/>
    </row>
    <row r="15" spans="1:10" ht="57" x14ac:dyDescent="0.2">
      <c r="A15" s="4">
        <v>6</v>
      </c>
      <c r="B15" s="20" t="s">
        <v>16</v>
      </c>
      <c r="C15" s="2" t="s">
        <v>5</v>
      </c>
      <c r="D15" s="4" t="s">
        <v>0</v>
      </c>
      <c r="E15" s="16">
        <v>66.2</v>
      </c>
      <c r="F15" s="59">
        <v>0</v>
      </c>
      <c r="G15" s="50"/>
      <c r="H15" s="50"/>
      <c r="I15" s="50"/>
      <c r="J15" s="50"/>
    </row>
    <row r="16" spans="1:10" ht="57.75" thickBot="1" x14ac:dyDescent="0.25">
      <c r="A16" s="4">
        <v>7</v>
      </c>
      <c r="B16" s="20" t="s">
        <v>17</v>
      </c>
      <c r="C16" s="2" t="s">
        <v>5</v>
      </c>
      <c r="D16" s="4" t="s">
        <v>0</v>
      </c>
      <c r="E16" s="16">
        <v>72.95</v>
      </c>
      <c r="F16" s="59">
        <v>0</v>
      </c>
      <c r="G16" s="50"/>
      <c r="H16" s="50"/>
      <c r="I16" s="50"/>
      <c r="J16" s="50"/>
    </row>
    <row r="17" spans="1:11" ht="39" thickBot="1" x14ac:dyDescent="0.25">
      <c r="A17" s="4">
        <v>8</v>
      </c>
      <c r="B17" s="40" t="s">
        <v>29</v>
      </c>
      <c r="C17" s="2" t="s">
        <v>5</v>
      </c>
      <c r="D17" s="4" t="s">
        <v>0</v>
      </c>
      <c r="E17" s="16">
        <v>97.95</v>
      </c>
      <c r="F17" s="59">
        <v>0</v>
      </c>
      <c r="G17" s="50"/>
      <c r="H17" s="50"/>
      <c r="I17" s="50"/>
      <c r="J17" s="50"/>
    </row>
    <row r="18" spans="1:11" ht="26.25" thickBot="1" x14ac:dyDescent="0.25">
      <c r="A18" s="141">
        <v>9</v>
      </c>
      <c r="B18" s="69" t="s">
        <v>36</v>
      </c>
      <c r="C18" s="142" t="s">
        <v>5</v>
      </c>
      <c r="D18" s="141" t="s">
        <v>0</v>
      </c>
      <c r="E18" s="143">
        <v>104.8</v>
      </c>
      <c r="F18" s="144">
        <v>0</v>
      </c>
      <c r="G18" s="124"/>
      <c r="H18" s="124"/>
      <c r="I18" s="124"/>
      <c r="J18" s="124"/>
    </row>
    <row r="19" spans="1:11" ht="30" x14ac:dyDescent="0.2">
      <c r="A19" s="145">
        <v>10</v>
      </c>
      <c r="B19" s="146" t="s">
        <v>9</v>
      </c>
      <c r="C19" s="147" t="s">
        <v>5</v>
      </c>
      <c r="D19" s="148" t="s">
        <v>0</v>
      </c>
      <c r="E19" s="149">
        <v>1256.69</v>
      </c>
      <c r="F19" s="150" t="s">
        <v>31</v>
      </c>
      <c r="G19" s="151"/>
      <c r="H19" s="151"/>
      <c r="I19" s="151"/>
      <c r="J19" s="152"/>
    </row>
    <row r="20" spans="1:11" ht="30" x14ac:dyDescent="0.2">
      <c r="A20" s="153">
        <v>11</v>
      </c>
      <c r="B20" s="21" t="s">
        <v>10</v>
      </c>
      <c r="C20" s="56" t="s">
        <v>6</v>
      </c>
      <c r="D20" s="57" t="s">
        <v>0</v>
      </c>
      <c r="E20" s="58">
        <f>E9+E13</f>
        <v>239</v>
      </c>
      <c r="F20" s="54" t="s">
        <v>31</v>
      </c>
      <c r="G20" s="55">
        <f>G9+G13</f>
        <v>0</v>
      </c>
      <c r="H20" s="55"/>
      <c r="I20" s="55">
        <f>I9+I13</f>
        <v>0</v>
      </c>
      <c r="J20" s="154">
        <f>J9+J13</f>
        <v>0</v>
      </c>
    </row>
    <row r="21" spans="1:11" ht="15.75" thickBot="1" x14ac:dyDescent="0.25">
      <c r="A21" s="155" t="s">
        <v>7</v>
      </c>
      <c r="B21" s="156"/>
      <c r="C21" s="156"/>
      <c r="D21" s="156"/>
      <c r="E21" s="157">
        <f>SUM(E19:E20)</f>
        <v>1495.69</v>
      </c>
      <c r="F21" s="158"/>
      <c r="G21" s="159">
        <f>SUM(G19:G20)</f>
        <v>0</v>
      </c>
      <c r="H21" s="159"/>
      <c r="I21" s="159">
        <f>SUM(I19:I20)</f>
        <v>0</v>
      </c>
      <c r="J21" s="160">
        <f>SUM(J19:J20)</f>
        <v>0</v>
      </c>
    </row>
    <row r="22" spans="1:11" ht="15.75" x14ac:dyDescent="0.2">
      <c r="A22" s="3"/>
      <c r="B22" s="46"/>
      <c r="C22" s="46"/>
      <c r="D22" s="46"/>
      <c r="E22" s="46"/>
    </row>
    <row r="23" spans="1:11" ht="13.5" thickBot="1" x14ac:dyDescent="0.25">
      <c r="A23" s="47"/>
      <c r="B23" s="48"/>
      <c r="C23" s="49"/>
      <c r="D23" s="49"/>
      <c r="E23" s="49"/>
    </row>
    <row r="24" spans="1:11" ht="24.95" customHeight="1" x14ac:dyDescent="0.2">
      <c r="A24" s="106"/>
      <c r="B24" s="107"/>
      <c r="C24" s="107"/>
      <c r="D24" s="107"/>
      <c r="E24" s="85" t="s">
        <v>30</v>
      </c>
      <c r="F24" s="86"/>
      <c r="G24" s="86"/>
      <c r="H24" s="86"/>
      <c r="I24" s="85"/>
      <c r="J24" s="87"/>
    </row>
    <row r="25" spans="1:11" ht="24.95" customHeight="1" x14ac:dyDescent="0.2">
      <c r="A25" s="99" t="s">
        <v>48</v>
      </c>
      <c r="B25" s="100"/>
      <c r="C25" s="100"/>
      <c r="D25" s="100"/>
      <c r="E25" s="84">
        <v>0</v>
      </c>
      <c r="F25" s="83"/>
      <c r="G25" s="83"/>
      <c r="H25" s="83"/>
      <c r="I25" s="82"/>
      <c r="J25" s="88"/>
    </row>
    <row r="26" spans="1:11" ht="24.95" customHeight="1" x14ac:dyDescent="0.2">
      <c r="A26" s="95" t="s">
        <v>49</v>
      </c>
      <c r="B26" s="96"/>
      <c r="C26" s="96"/>
      <c r="D26" s="96"/>
      <c r="E26" s="84">
        <v>0</v>
      </c>
      <c r="F26" s="83"/>
      <c r="G26" s="83"/>
      <c r="H26" s="83"/>
      <c r="I26" s="84"/>
      <c r="J26" s="89"/>
      <c r="K26" s="26"/>
    </row>
    <row r="27" spans="1:11" ht="24.95" customHeight="1" x14ac:dyDescent="0.2">
      <c r="A27" s="95" t="s">
        <v>50</v>
      </c>
      <c r="B27" s="96"/>
      <c r="C27" s="96"/>
      <c r="D27" s="96"/>
      <c r="E27" s="84">
        <v>0</v>
      </c>
      <c r="F27" s="83"/>
      <c r="G27" s="83"/>
      <c r="H27" s="83"/>
      <c r="I27" s="84"/>
      <c r="J27" s="89"/>
      <c r="K27" s="26"/>
    </row>
    <row r="28" spans="1:11" ht="24.95" customHeight="1" x14ac:dyDescent="0.2">
      <c r="A28" s="95" t="s">
        <v>44</v>
      </c>
      <c r="B28" s="96"/>
      <c r="C28" s="96"/>
      <c r="D28" s="96"/>
      <c r="E28" s="84">
        <v>0</v>
      </c>
      <c r="F28" s="83"/>
      <c r="G28" s="83"/>
      <c r="H28" s="83"/>
      <c r="I28" s="84"/>
      <c r="J28" s="89"/>
      <c r="K28" s="26"/>
    </row>
    <row r="29" spans="1:11" ht="24.95" customHeight="1" x14ac:dyDescent="0.2">
      <c r="A29" s="95" t="s">
        <v>51</v>
      </c>
      <c r="B29" s="96"/>
      <c r="C29" s="96"/>
      <c r="D29" s="96"/>
      <c r="E29" s="84">
        <v>0</v>
      </c>
      <c r="F29" s="83"/>
      <c r="G29" s="83"/>
      <c r="H29" s="83"/>
      <c r="I29" s="84"/>
      <c r="J29" s="89"/>
      <c r="K29" s="26"/>
    </row>
    <row r="30" spans="1:11" ht="24.95" customHeight="1" x14ac:dyDescent="0.2">
      <c r="A30" s="95" t="s">
        <v>52</v>
      </c>
      <c r="B30" s="96"/>
      <c r="C30" s="96"/>
      <c r="D30" s="96"/>
      <c r="E30" s="84">
        <v>0</v>
      </c>
      <c r="F30" s="83"/>
      <c r="G30" s="83"/>
      <c r="H30" s="83"/>
      <c r="I30" s="84"/>
      <c r="J30" s="89"/>
      <c r="K30" s="26"/>
    </row>
    <row r="31" spans="1:11" ht="24.95" customHeight="1" x14ac:dyDescent="0.2">
      <c r="A31" s="95" t="s">
        <v>53</v>
      </c>
      <c r="B31" s="96"/>
      <c r="C31" s="96"/>
      <c r="D31" s="96"/>
      <c r="E31" s="84">
        <v>0</v>
      </c>
      <c r="F31" s="83"/>
      <c r="G31" s="83"/>
      <c r="H31" s="83"/>
      <c r="I31" s="84"/>
      <c r="J31" s="89"/>
      <c r="K31" s="26"/>
    </row>
    <row r="32" spans="1:11" ht="24.95" customHeight="1" thickBot="1" x14ac:dyDescent="0.25">
      <c r="A32" s="97" t="s">
        <v>45</v>
      </c>
      <c r="B32" s="98"/>
      <c r="C32" s="98"/>
      <c r="D32" s="98"/>
      <c r="E32" s="90">
        <v>0</v>
      </c>
      <c r="F32" s="91"/>
      <c r="G32" s="91"/>
      <c r="H32" s="91"/>
      <c r="I32" s="90"/>
      <c r="J32" s="92"/>
    </row>
    <row r="33" spans="1:1" x14ac:dyDescent="0.2">
      <c r="A33" s="5"/>
    </row>
    <row r="34" spans="1:1" x14ac:dyDescent="0.2">
      <c r="A34" s="5"/>
    </row>
    <row r="35" spans="1:1" x14ac:dyDescent="0.2">
      <c r="A35" s="5"/>
    </row>
    <row r="36" spans="1:1" x14ac:dyDescent="0.2">
      <c r="A36" s="5"/>
    </row>
    <row r="37" spans="1:1" x14ac:dyDescent="0.2">
      <c r="A37" s="5"/>
    </row>
    <row r="38" spans="1:1" x14ac:dyDescent="0.2">
      <c r="A38" s="5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</sheetData>
  <mergeCells count="16">
    <mergeCell ref="A1:I4"/>
    <mergeCell ref="A28:D28"/>
    <mergeCell ref="A32:D32"/>
    <mergeCell ref="A25:D25"/>
    <mergeCell ref="A27:D27"/>
    <mergeCell ref="A29:D29"/>
    <mergeCell ref="A31:D31"/>
    <mergeCell ref="A26:D26"/>
    <mergeCell ref="A30:D30"/>
    <mergeCell ref="A7:E7"/>
    <mergeCell ref="A8:A9"/>
    <mergeCell ref="B8:B9"/>
    <mergeCell ref="A12:A13"/>
    <mergeCell ref="B12:B13"/>
    <mergeCell ref="A24:D24"/>
    <mergeCell ref="A21:D21"/>
  </mergeCells>
  <phoneticPr fontId="16" type="noConversion"/>
  <pageMargins left="0.7" right="0.7" top="0.75" bottom="0.75" header="0.3" footer="0.3"/>
  <pageSetup paperSize="8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3DC25-2033-41DA-B477-590A7AC9B5C4}">
  <dimension ref="A1:J31"/>
  <sheetViews>
    <sheetView topLeftCell="A10" workbookViewId="0">
      <selection activeCell="F5" sqref="F5:J6"/>
    </sheetView>
  </sheetViews>
  <sheetFormatPr defaultRowHeight="12.75" x14ac:dyDescent="0.2"/>
  <cols>
    <col min="1" max="1" width="15.140625" customWidth="1"/>
    <col min="2" max="2" width="17.28515625" customWidth="1"/>
    <col min="3" max="3" width="27.42578125" customWidth="1"/>
    <col min="4" max="4" width="21.5703125" customWidth="1"/>
    <col min="5" max="5" width="26.5703125" customWidth="1"/>
    <col min="6" max="6" width="15.140625" customWidth="1"/>
    <col min="7" max="7" width="24.140625" customWidth="1"/>
    <col min="8" max="8" width="34.140625" customWidth="1"/>
  </cols>
  <sheetData>
    <row r="1" spans="1:10" x14ac:dyDescent="0.2">
      <c r="A1" s="93" t="s">
        <v>43</v>
      </c>
      <c r="B1" s="93"/>
      <c r="C1" s="93"/>
      <c r="D1" s="93"/>
      <c r="E1" s="93"/>
      <c r="F1" s="93"/>
      <c r="G1" s="93"/>
      <c r="H1" s="93"/>
    </row>
    <row r="2" spans="1:10" x14ac:dyDescent="0.2">
      <c r="A2" s="93"/>
      <c r="B2" s="93"/>
      <c r="C2" s="93"/>
      <c r="D2" s="93"/>
      <c r="E2" s="93"/>
      <c r="F2" s="93"/>
      <c r="G2" s="93"/>
      <c r="H2" s="93"/>
    </row>
    <row r="3" spans="1:10" x14ac:dyDescent="0.2">
      <c r="A3" s="93"/>
      <c r="B3" s="93"/>
      <c r="C3" s="93"/>
      <c r="D3" s="93"/>
      <c r="E3" s="93"/>
      <c r="F3" s="93"/>
      <c r="G3" s="93"/>
      <c r="H3" s="93"/>
    </row>
    <row r="4" spans="1:10" x14ac:dyDescent="0.2">
      <c r="A4" s="94"/>
      <c r="B4" s="94"/>
      <c r="C4" s="94"/>
      <c r="D4" s="94"/>
      <c r="E4" s="94"/>
      <c r="F4" s="94"/>
      <c r="G4" s="94"/>
      <c r="H4" s="94"/>
    </row>
    <row r="5" spans="1:10" ht="140.25" x14ac:dyDescent="0.2">
      <c r="A5" s="17" t="s">
        <v>1</v>
      </c>
      <c r="B5" s="18" t="s">
        <v>3</v>
      </c>
      <c r="C5" s="18" t="s">
        <v>4</v>
      </c>
      <c r="D5" s="18" t="s">
        <v>2</v>
      </c>
      <c r="E5" s="18" t="s">
        <v>8</v>
      </c>
      <c r="F5" s="138" t="s">
        <v>37</v>
      </c>
      <c r="G5" s="18" t="s">
        <v>26</v>
      </c>
      <c r="H5" s="18" t="s">
        <v>40</v>
      </c>
      <c r="I5" s="75" t="s">
        <v>38</v>
      </c>
      <c r="J5" s="75" t="s">
        <v>41</v>
      </c>
    </row>
    <row r="6" spans="1:10" ht="15" x14ac:dyDescent="0.25">
      <c r="A6" s="23">
        <v>1</v>
      </c>
      <c r="B6" s="24">
        <v>2</v>
      </c>
      <c r="C6" s="24">
        <v>3</v>
      </c>
      <c r="D6" s="24">
        <v>4</v>
      </c>
      <c r="E6" s="24">
        <v>5</v>
      </c>
      <c r="F6" s="25">
        <v>6</v>
      </c>
      <c r="G6" s="24">
        <v>7</v>
      </c>
      <c r="H6" s="24">
        <v>8</v>
      </c>
      <c r="I6" s="24">
        <v>9</v>
      </c>
      <c r="J6" s="24">
        <v>10</v>
      </c>
    </row>
    <row r="7" spans="1:10" x14ac:dyDescent="0.2">
      <c r="A7" s="114" t="s">
        <v>18</v>
      </c>
      <c r="B7" s="115"/>
      <c r="C7" s="115"/>
      <c r="D7" s="115"/>
      <c r="E7" s="115"/>
      <c r="F7" s="41"/>
      <c r="G7" s="41"/>
      <c r="H7" s="41"/>
      <c r="I7" s="41"/>
      <c r="J7" s="41"/>
    </row>
    <row r="8" spans="1:10" ht="51" x14ac:dyDescent="0.2">
      <c r="A8" s="6">
        <v>1</v>
      </c>
      <c r="B8" s="7" t="s">
        <v>19</v>
      </c>
      <c r="C8" s="8" t="s">
        <v>5</v>
      </c>
      <c r="D8" s="9" t="s">
        <v>0</v>
      </c>
      <c r="E8" s="70">
        <v>698.37</v>
      </c>
      <c r="F8" s="27">
        <v>0</v>
      </c>
      <c r="G8" s="50"/>
      <c r="H8" s="120"/>
      <c r="I8" s="39"/>
      <c r="J8" s="39"/>
    </row>
    <row r="9" spans="1:10" ht="51" x14ac:dyDescent="0.2">
      <c r="A9" s="9">
        <v>2</v>
      </c>
      <c r="B9" s="10" t="s">
        <v>20</v>
      </c>
      <c r="C9" s="8" t="s">
        <v>5</v>
      </c>
      <c r="D9" s="6" t="s">
        <v>0</v>
      </c>
      <c r="E9" s="71">
        <v>55.12</v>
      </c>
      <c r="F9" s="27">
        <v>0</v>
      </c>
      <c r="G9" s="50"/>
      <c r="H9" s="120"/>
      <c r="I9" s="39"/>
      <c r="J9" s="39"/>
    </row>
    <row r="10" spans="1:10" ht="51" x14ac:dyDescent="0.2">
      <c r="A10" s="11">
        <v>3</v>
      </c>
      <c r="B10" s="10" t="s">
        <v>21</v>
      </c>
      <c r="C10" s="8" t="s">
        <v>5</v>
      </c>
      <c r="D10" s="11" t="s">
        <v>0</v>
      </c>
      <c r="E10" s="72">
        <v>136.9</v>
      </c>
      <c r="F10" s="27">
        <v>0</v>
      </c>
      <c r="G10" s="50"/>
      <c r="H10" s="120"/>
      <c r="I10" s="39"/>
      <c r="J10" s="39"/>
    </row>
    <row r="11" spans="1:10" ht="38.25" x14ac:dyDescent="0.2">
      <c r="A11" s="11">
        <v>4</v>
      </c>
      <c r="B11" s="7" t="s">
        <v>22</v>
      </c>
      <c r="C11" s="8" t="s">
        <v>5</v>
      </c>
      <c r="D11" s="9" t="s">
        <v>0</v>
      </c>
      <c r="E11" s="70">
        <v>208.33</v>
      </c>
      <c r="F11" s="27">
        <v>0</v>
      </c>
      <c r="G11" s="50"/>
      <c r="H11" s="120"/>
      <c r="I11" s="39"/>
      <c r="J11" s="39"/>
    </row>
    <row r="12" spans="1:10" ht="51" x14ac:dyDescent="0.2">
      <c r="A12" s="12">
        <v>5</v>
      </c>
      <c r="B12" s="7" t="s">
        <v>25</v>
      </c>
      <c r="C12" s="8" t="s">
        <v>5</v>
      </c>
      <c r="D12" s="9" t="s">
        <v>0</v>
      </c>
      <c r="E12" s="70">
        <v>520.96</v>
      </c>
      <c r="F12" s="27">
        <v>0</v>
      </c>
      <c r="G12" s="50"/>
      <c r="H12" s="120"/>
      <c r="I12" s="39"/>
      <c r="J12" s="39"/>
    </row>
    <row r="13" spans="1:10" ht="25.5" x14ac:dyDescent="0.2">
      <c r="A13" s="12">
        <v>6</v>
      </c>
      <c r="B13" s="10" t="s">
        <v>32</v>
      </c>
      <c r="C13" s="8" t="s">
        <v>5</v>
      </c>
      <c r="D13" s="11" t="s">
        <v>0</v>
      </c>
      <c r="E13" s="73">
        <v>227.27</v>
      </c>
      <c r="F13" s="27">
        <v>0</v>
      </c>
      <c r="G13" s="50"/>
      <c r="H13" s="120"/>
      <c r="I13" s="39"/>
      <c r="J13" s="39"/>
    </row>
    <row r="14" spans="1:10" ht="25.5" x14ac:dyDescent="0.2">
      <c r="A14" s="12">
        <v>7</v>
      </c>
      <c r="B14" s="10" t="s">
        <v>33</v>
      </c>
      <c r="C14" s="8" t="s">
        <v>5</v>
      </c>
      <c r="D14" s="9" t="s">
        <v>0</v>
      </c>
      <c r="E14" s="73">
        <v>204.02</v>
      </c>
      <c r="F14" s="27">
        <v>0</v>
      </c>
      <c r="G14" s="50"/>
      <c r="H14" s="120"/>
      <c r="I14" s="39"/>
      <c r="J14" s="39"/>
    </row>
    <row r="15" spans="1:10" ht="26.25" thickBot="1" x14ac:dyDescent="0.25">
      <c r="A15" s="28">
        <v>8</v>
      </c>
      <c r="B15" s="29" t="s">
        <v>34</v>
      </c>
      <c r="C15" s="30" t="s">
        <v>5</v>
      </c>
      <c r="D15" s="31" t="s">
        <v>0</v>
      </c>
      <c r="E15" s="74">
        <v>549</v>
      </c>
      <c r="F15" s="123">
        <v>0</v>
      </c>
      <c r="G15" s="124"/>
      <c r="H15" s="125"/>
      <c r="I15" s="126"/>
      <c r="J15" s="126"/>
    </row>
    <row r="16" spans="1:10" ht="38.25" x14ac:dyDescent="0.2">
      <c r="A16" s="42">
        <v>9</v>
      </c>
      <c r="B16" s="13" t="s">
        <v>9</v>
      </c>
      <c r="C16" s="14" t="s">
        <v>5</v>
      </c>
      <c r="D16" s="15" t="s">
        <v>0</v>
      </c>
      <c r="E16" s="33">
        <f>SUM(E8:E15)</f>
        <v>2599.9700000000003</v>
      </c>
      <c r="F16" s="128" t="s">
        <v>31</v>
      </c>
      <c r="G16" s="61"/>
      <c r="H16" s="121"/>
      <c r="I16" s="129"/>
      <c r="J16" s="130"/>
    </row>
    <row r="17" spans="1:10" ht="39" thickBot="1" x14ac:dyDescent="0.25">
      <c r="A17" s="43">
        <v>10</v>
      </c>
      <c r="B17" s="34" t="s">
        <v>10</v>
      </c>
      <c r="C17" s="35" t="s">
        <v>6</v>
      </c>
      <c r="D17" s="36" t="s">
        <v>0</v>
      </c>
      <c r="E17" s="37">
        <v>0</v>
      </c>
      <c r="F17" s="131" t="s">
        <v>31</v>
      </c>
      <c r="G17" s="62" t="s">
        <v>31</v>
      </c>
      <c r="H17" s="122" t="s">
        <v>31</v>
      </c>
      <c r="I17" s="132"/>
      <c r="J17" s="133"/>
    </row>
    <row r="18" spans="1:10" x14ac:dyDescent="0.2">
      <c r="A18" s="116" t="s">
        <v>7</v>
      </c>
      <c r="B18" s="117"/>
      <c r="C18" s="117"/>
      <c r="D18" s="117"/>
      <c r="E18" s="32">
        <f>SUM(E16:E17)</f>
        <v>2599.9700000000003</v>
      </c>
      <c r="F18" s="41"/>
      <c r="G18" s="63">
        <f>SUM(G16:G17)</f>
        <v>0</v>
      </c>
      <c r="H18" s="63">
        <f>SUM(H16:H17)</f>
        <v>0</v>
      </c>
      <c r="I18" s="127"/>
      <c r="J18" s="127"/>
    </row>
    <row r="19" spans="1:10" ht="15.75" x14ac:dyDescent="0.2">
      <c r="A19" s="3"/>
      <c r="B19" s="46"/>
      <c r="C19" s="46"/>
      <c r="D19" s="46"/>
      <c r="E19" s="46"/>
    </row>
    <row r="20" spans="1:10" ht="13.5" thickBot="1" x14ac:dyDescent="0.25">
      <c r="A20" s="47"/>
      <c r="B20" s="48"/>
      <c r="C20" s="49"/>
      <c r="D20" s="49"/>
      <c r="E20" s="49"/>
    </row>
    <row r="21" spans="1:10" x14ac:dyDescent="0.2">
      <c r="A21" s="112"/>
      <c r="B21" s="113"/>
      <c r="C21" s="113"/>
      <c r="D21" s="113"/>
      <c r="E21" s="76" t="s">
        <v>30</v>
      </c>
      <c r="F21" s="77"/>
      <c r="G21" s="77"/>
      <c r="H21" s="77"/>
      <c r="I21" s="76"/>
      <c r="J21" s="134"/>
    </row>
    <row r="22" spans="1:10" x14ac:dyDescent="0.2">
      <c r="A22" s="110" t="s">
        <v>39</v>
      </c>
      <c r="B22" s="111"/>
      <c r="C22" s="111"/>
      <c r="D22" s="111"/>
      <c r="E22" s="78">
        <v>0</v>
      </c>
      <c r="F22" s="79"/>
      <c r="G22" s="79"/>
      <c r="H22" s="79"/>
      <c r="I22" s="78"/>
      <c r="J22" s="135"/>
    </row>
    <row r="23" spans="1:10" x14ac:dyDescent="0.2">
      <c r="A23" s="110" t="s">
        <v>44</v>
      </c>
      <c r="B23" s="111"/>
      <c r="C23" s="111"/>
      <c r="D23" s="111"/>
      <c r="E23" s="78">
        <v>0</v>
      </c>
      <c r="F23" s="79"/>
      <c r="G23" s="79"/>
      <c r="H23" s="79"/>
      <c r="I23" s="78"/>
      <c r="J23" s="135"/>
    </row>
    <row r="24" spans="1:10" ht="18.75" customHeight="1" x14ac:dyDescent="0.2">
      <c r="A24" s="110" t="s">
        <v>35</v>
      </c>
      <c r="B24" s="111"/>
      <c r="C24" s="111"/>
      <c r="D24" s="111"/>
      <c r="E24" s="78">
        <v>0</v>
      </c>
      <c r="F24" s="79"/>
      <c r="G24" s="79"/>
      <c r="H24" s="79"/>
      <c r="I24" s="78"/>
      <c r="J24" s="135"/>
    </row>
    <row r="25" spans="1:10" ht="27" customHeight="1" thickBot="1" x14ac:dyDescent="0.25">
      <c r="A25" s="108" t="s">
        <v>45</v>
      </c>
      <c r="B25" s="109"/>
      <c r="C25" s="109"/>
      <c r="D25" s="109"/>
      <c r="E25" s="80">
        <v>0</v>
      </c>
      <c r="F25" s="81"/>
      <c r="G25" s="81"/>
      <c r="H25" s="81"/>
      <c r="I25" s="80"/>
      <c r="J25" s="136"/>
    </row>
    <row r="26" spans="1:10" x14ac:dyDescent="0.2">
      <c r="A26" s="5"/>
    </row>
    <row r="27" spans="1:10" x14ac:dyDescent="0.2">
      <c r="A27" s="5"/>
    </row>
    <row r="28" spans="1:10" x14ac:dyDescent="0.2">
      <c r="A28" s="5"/>
    </row>
    <row r="29" spans="1:10" x14ac:dyDescent="0.2">
      <c r="A29" s="5"/>
    </row>
    <row r="30" spans="1:10" x14ac:dyDescent="0.2">
      <c r="A30" s="5"/>
    </row>
    <row r="31" spans="1:10" x14ac:dyDescent="0.2">
      <c r="A31" s="5"/>
    </row>
  </sheetData>
  <mergeCells count="8">
    <mergeCell ref="A7:E7"/>
    <mergeCell ref="A18:D18"/>
    <mergeCell ref="A1:H4"/>
    <mergeCell ref="A25:D25"/>
    <mergeCell ref="A22:D22"/>
    <mergeCell ref="A21:D21"/>
    <mergeCell ref="A23:D23"/>
    <mergeCell ref="A24:D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68B7D-043A-49C0-8184-E91441838F21}">
  <dimension ref="A1:J26"/>
  <sheetViews>
    <sheetView tabSelected="1" topLeftCell="A11" workbookViewId="0">
      <selection activeCell="A11" sqref="A11:J13"/>
    </sheetView>
  </sheetViews>
  <sheetFormatPr defaultRowHeight="30" customHeight="1" x14ac:dyDescent="0.2"/>
  <cols>
    <col min="1" max="1" width="15.28515625" customWidth="1"/>
    <col min="2" max="2" width="17.5703125" customWidth="1"/>
    <col min="3" max="3" width="16.140625" customWidth="1"/>
    <col min="4" max="4" width="32.5703125" customWidth="1"/>
    <col min="5" max="5" width="30" customWidth="1"/>
    <col min="6" max="6" width="23.42578125" customWidth="1"/>
    <col min="7" max="7" width="24.7109375" customWidth="1"/>
    <col min="8" max="8" width="21.7109375" customWidth="1"/>
  </cols>
  <sheetData>
    <row r="1" spans="1:10" ht="30" customHeight="1" x14ac:dyDescent="0.2">
      <c r="A1" s="93" t="s">
        <v>46</v>
      </c>
      <c r="B1" s="93"/>
      <c r="C1" s="93"/>
      <c r="D1" s="93"/>
      <c r="E1" s="93"/>
      <c r="F1" s="93"/>
      <c r="G1" s="93"/>
      <c r="H1" s="93"/>
    </row>
    <row r="2" spans="1:10" ht="30" customHeight="1" x14ac:dyDescent="0.2">
      <c r="A2" s="93"/>
      <c r="B2" s="93"/>
      <c r="C2" s="93"/>
      <c r="D2" s="93"/>
      <c r="E2" s="93"/>
      <c r="F2" s="93"/>
      <c r="G2" s="93"/>
      <c r="H2" s="93"/>
    </row>
    <row r="3" spans="1:10" ht="30" customHeight="1" x14ac:dyDescent="0.2">
      <c r="A3" s="93"/>
      <c r="B3" s="93"/>
      <c r="C3" s="93"/>
      <c r="D3" s="93"/>
      <c r="E3" s="93"/>
      <c r="F3" s="93"/>
      <c r="G3" s="93"/>
      <c r="H3" s="93"/>
    </row>
    <row r="4" spans="1:10" ht="30" customHeight="1" x14ac:dyDescent="0.2">
      <c r="A4" s="94"/>
      <c r="B4" s="94"/>
      <c r="C4" s="94"/>
      <c r="D4" s="94"/>
      <c r="E4" s="94"/>
      <c r="F4" s="94"/>
      <c r="G4" s="94"/>
      <c r="H4" s="94"/>
    </row>
    <row r="5" spans="1:10" ht="30" customHeight="1" x14ac:dyDescent="0.2">
      <c r="A5" s="17" t="s">
        <v>1</v>
      </c>
      <c r="B5" s="18" t="s">
        <v>3</v>
      </c>
      <c r="C5" s="18" t="s">
        <v>4</v>
      </c>
      <c r="D5" s="18" t="s">
        <v>2</v>
      </c>
      <c r="E5" s="18" t="s">
        <v>8</v>
      </c>
      <c r="F5" s="22" t="s">
        <v>37</v>
      </c>
      <c r="G5" s="18" t="s">
        <v>26</v>
      </c>
      <c r="H5" s="18" t="s">
        <v>40</v>
      </c>
      <c r="I5" s="75" t="s">
        <v>38</v>
      </c>
      <c r="J5" s="75" t="s">
        <v>41</v>
      </c>
    </row>
    <row r="6" spans="1:10" ht="30" customHeight="1" x14ac:dyDescent="0.25">
      <c r="A6" s="23">
        <v>1</v>
      </c>
      <c r="B6" s="24">
        <v>2</v>
      </c>
      <c r="C6" s="24">
        <v>3</v>
      </c>
      <c r="D6" s="24">
        <v>4</v>
      </c>
      <c r="E6" s="24">
        <v>5</v>
      </c>
      <c r="F6" s="25">
        <v>6</v>
      </c>
      <c r="G6" s="24">
        <v>7</v>
      </c>
      <c r="H6" s="24">
        <v>8</v>
      </c>
      <c r="I6" s="24">
        <v>9</v>
      </c>
      <c r="J6" s="24">
        <v>10</v>
      </c>
    </row>
    <row r="7" spans="1:10" ht="30" customHeight="1" x14ac:dyDescent="0.2">
      <c r="A7" s="118" t="s">
        <v>23</v>
      </c>
      <c r="B7" s="119"/>
      <c r="C7" s="119"/>
      <c r="D7" s="119"/>
      <c r="E7" s="119"/>
      <c r="F7" s="44"/>
      <c r="G7" s="44"/>
      <c r="H7" s="44"/>
      <c r="I7" s="44"/>
      <c r="J7" s="44"/>
    </row>
    <row r="8" spans="1:10" ht="48" customHeight="1" x14ac:dyDescent="0.2">
      <c r="A8" s="4">
        <v>1</v>
      </c>
      <c r="B8" s="20" t="s">
        <v>27</v>
      </c>
      <c r="C8" s="2" t="s">
        <v>5</v>
      </c>
      <c r="D8" s="4" t="s">
        <v>0</v>
      </c>
      <c r="E8" s="16">
        <v>163.35</v>
      </c>
      <c r="F8" s="59">
        <v>0</v>
      </c>
      <c r="G8" s="50"/>
      <c r="H8" s="39"/>
      <c r="I8" s="39"/>
      <c r="J8" s="39"/>
    </row>
    <row r="9" spans="1:10" ht="30" customHeight="1" x14ac:dyDescent="0.2">
      <c r="A9" s="105">
        <v>2</v>
      </c>
      <c r="B9" s="103" t="s">
        <v>24</v>
      </c>
      <c r="C9" s="2" t="s">
        <v>5</v>
      </c>
      <c r="D9" s="1" t="s">
        <v>0</v>
      </c>
      <c r="E9" s="19">
        <v>1016.24</v>
      </c>
      <c r="F9" s="59">
        <v>0</v>
      </c>
      <c r="G9" s="50"/>
      <c r="H9" s="39"/>
      <c r="I9" s="39"/>
      <c r="J9" s="39"/>
    </row>
    <row r="10" spans="1:10" ht="45" customHeight="1" thickBot="1" x14ac:dyDescent="0.25">
      <c r="A10" s="161"/>
      <c r="B10" s="162"/>
      <c r="C10" s="142" t="s">
        <v>6</v>
      </c>
      <c r="D10" s="163" t="s">
        <v>0</v>
      </c>
      <c r="E10" s="164">
        <v>202.5</v>
      </c>
      <c r="F10" s="144">
        <v>0</v>
      </c>
      <c r="G10" s="124"/>
      <c r="H10" s="126"/>
      <c r="I10" s="126"/>
      <c r="J10" s="126"/>
    </row>
    <row r="11" spans="1:10" ht="30" customHeight="1" x14ac:dyDescent="0.2">
      <c r="A11" s="145">
        <v>3</v>
      </c>
      <c r="B11" s="146" t="s">
        <v>9</v>
      </c>
      <c r="C11" s="147" t="s">
        <v>5</v>
      </c>
      <c r="D11" s="148" t="s">
        <v>0</v>
      </c>
      <c r="E11" s="149">
        <v>1179.5899999999999</v>
      </c>
      <c r="F11" s="150" t="s">
        <v>31</v>
      </c>
      <c r="G11" s="151">
        <f>G8+G9</f>
        <v>0</v>
      </c>
      <c r="H11" s="151">
        <f>12*G11</f>
        <v>0</v>
      </c>
      <c r="I11" s="165"/>
      <c r="J11" s="166"/>
    </row>
    <row r="12" spans="1:10" ht="30" customHeight="1" x14ac:dyDescent="0.2">
      <c r="A12" s="153">
        <v>4</v>
      </c>
      <c r="B12" s="21" t="s">
        <v>10</v>
      </c>
      <c r="C12" s="64" t="s">
        <v>6</v>
      </c>
      <c r="D12" s="65" t="s">
        <v>0</v>
      </c>
      <c r="E12" s="66">
        <v>202.5</v>
      </c>
      <c r="F12" s="67" t="s">
        <v>31</v>
      </c>
      <c r="G12" s="68">
        <f>G10</f>
        <v>0</v>
      </c>
      <c r="H12" s="68">
        <f>12*G12</f>
        <v>0</v>
      </c>
      <c r="I12" s="137"/>
      <c r="J12" s="167"/>
    </row>
    <row r="13" spans="1:10" ht="30" customHeight="1" thickBot="1" x14ac:dyDescent="0.25">
      <c r="A13" s="168" t="s">
        <v>7</v>
      </c>
      <c r="B13" s="169"/>
      <c r="C13" s="169"/>
      <c r="D13" s="169"/>
      <c r="E13" s="170">
        <f>SUM(E11:E12)</f>
        <v>1382.09</v>
      </c>
      <c r="F13" s="171"/>
      <c r="G13" s="172">
        <f>SUM(G11:G12)</f>
        <v>0</v>
      </c>
      <c r="H13" s="172">
        <f>SUM(H11:H12)</f>
        <v>0</v>
      </c>
      <c r="I13" s="171"/>
      <c r="J13" s="173"/>
    </row>
    <row r="14" spans="1:10" ht="30" customHeight="1" x14ac:dyDescent="0.2">
      <c r="A14" s="3"/>
      <c r="B14" s="46"/>
      <c r="C14" s="46"/>
      <c r="D14" s="46"/>
      <c r="E14" s="46"/>
    </row>
    <row r="15" spans="1:10" ht="30" customHeight="1" thickBot="1" x14ac:dyDescent="0.25">
      <c r="A15" s="47"/>
      <c r="B15" s="48"/>
      <c r="C15" s="49"/>
      <c r="D15" s="49"/>
      <c r="E15" s="49"/>
    </row>
    <row r="16" spans="1:10" ht="30" customHeight="1" x14ac:dyDescent="0.2">
      <c r="A16" s="106"/>
      <c r="B16" s="107"/>
      <c r="C16" s="107"/>
      <c r="D16" s="107"/>
      <c r="E16" s="85" t="s">
        <v>30</v>
      </c>
      <c r="F16" s="86"/>
      <c r="G16" s="86"/>
      <c r="H16" s="86"/>
      <c r="I16" s="85"/>
      <c r="J16" s="87"/>
    </row>
    <row r="17" spans="1:10" ht="30" customHeight="1" x14ac:dyDescent="0.2">
      <c r="A17" s="99" t="s">
        <v>48</v>
      </c>
      <c r="B17" s="100"/>
      <c r="C17" s="100"/>
      <c r="D17" s="100"/>
      <c r="E17" s="84">
        <v>0</v>
      </c>
      <c r="F17" s="83"/>
      <c r="G17" s="83"/>
      <c r="H17" s="83"/>
      <c r="I17" s="82"/>
      <c r="J17" s="88"/>
    </row>
    <row r="18" spans="1:10" ht="30" customHeight="1" x14ac:dyDescent="0.2">
      <c r="A18" s="95" t="s">
        <v>49</v>
      </c>
      <c r="B18" s="96"/>
      <c r="C18" s="96"/>
      <c r="D18" s="96"/>
      <c r="E18" s="84">
        <v>0</v>
      </c>
      <c r="F18" s="83"/>
      <c r="G18" s="83"/>
      <c r="H18" s="83"/>
      <c r="I18" s="84"/>
      <c r="J18" s="89"/>
    </row>
    <row r="19" spans="1:10" ht="30" customHeight="1" x14ac:dyDescent="0.2">
      <c r="A19" s="95" t="s">
        <v>50</v>
      </c>
      <c r="B19" s="96"/>
      <c r="C19" s="96"/>
      <c r="D19" s="96"/>
      <c r="E19" s="84">
        <v>0</v>
      </c>
      <c r="F19" s="83"/>
      <c r="G19" s="83"/>
      <c r="H19" s="83"/>
      <c r="I19" s="84"/>
      <c r="J19" s="89"/>
    </row>
    <row r="20" spans="1:10" ht="30" customHeight="1" x14ac:dyDescent="0.2">
      <c r="A20" s="95" t="s">
        <v>44</v>
      </c>
      <c r="B20" s="96"/>
      <c r="C20" s="96"/>
      <c r="D20" s="96"/>
      <c r="E20" s="84">
        <v>0</v>
      </c>
      <c r="F20" s="83"/>
      <c r="G20" s="83"/>
      <c r="H20" s="83"/>
      <c r="I20" s="84"/>
      <c r="J20" s="89"/>
    </row>
    <row r="21" spans="1:10" ht="30" customHeight="1" x14ac:dyDescent="0.2">
      <c r="A21" s="95" t="s">
        <v>51</v>
      </c>
      <c r="B21" s="96"/>
      <c r="C21" s="96"/>
      <c r="D21" s="96"/>
      <c r="E21" s="84">
        <v>0</v>
      </c>
      <c r="F21" s="83"/>
      <c r="G21" s="83"/>
      <c r="H21" s="83"/>
      <c r="I21" s="84"/>
      <c r="J21" s="89"/>
    </row>
    <row r="22" spans="1:10" ht="30" customHeight="1" x14ac:dyDescent="0.2">
      <c r="A22" s="95" t="s">
        <v>52</v>
      </c>
      <c r="B22" s="96"/>
      <c r="C22" s="96"/>
      <c r="D22" s="96"/>
      <c r="E22" s="84">
        <v>0</v>
      </c>
      <c r="F22" s="83"/>
      <c r="G22" s="83"/>
      <c r="H22" s="83"/>
      <c r="I22" s="84"/>
      <c r="J22" s="89"/>
    </row>
    <row r="23" spans="1:10" ht="30" customHeight="1" x14ac:dyDescent="0.2">
      <c r="A23" s="95" t="s">
        <v>53</v>
      </c>
      <c r="B23" s="96"/>
      <c r="C23" s="96"/>
      <c r="D23" s="96"/>
      <c r="E23" s="84">
        <v>0</v>
      </c>
      <c r="F23" s="83"/>
      <c r="G23" s="83"/>
      <c r="H23" s="83"/>
      <c r="I23" s="84"/>
      <c r="J23" s="89"/>
    </row>
    <row r="24" spans="1:10" ht="30" customHeight="1" thickBot="1" x14ac:dyDescent="0.25">
      <c r="A24" s="97" t="s">
        <v>45</v>
      </c>
      <c r="B24" s="98"/>
      <c r="C24" s="98"/>
      <c r="D24" s="98"/>
      <c r="E24" s="90">
        <v>0</v>
      </c>
      <c r="F24" s="91"/>
      <c r="G24" s="91"/>
      <c r="H24" s="91"/>
      <c r="I24" s="90"/>
      <c r="J24" s="92"/>
    </row>
    <row r="25" spans="1:10" ht="30" customHeight="1" x14ac:dyDescent="0.2">
      <c r="A25" s="5"/>
    </row>
    <row r="26" spans="1:10" ht="30" customHeight="1" x14ac:dyDescent="0.2">
      <c r="A26" s="5"/>
    </row>
  </sheetData>
  <mergeCells count="14">
    <mergeCell ref="A1:H4"/>
    <mergeCell ref="A7:E7"/>
    <mergeCell ref="A9:A10"/>
    <mergeCell ref="B9:B10"/>
    <mergeCell ref="A19:D19"/>
    <mergeCell ref="A20:D20"/>
    <mergeCell ref="A23:D23"/>
    <mergeCell ref="A24:D24"/>
    <mergeCell ref="A13:D13"/>
    <mergeCell ref="A18:D18"/>
    <mergeCell ref="A16:D16"/>
    <mergeCell ref="A17:D17"/>
    <mergeCell ref="A21:D21"/>
    <mergeCell ref="A22:D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B818-B1D4-4F9C-BA57-3B90D69D8BED}">
  <dimension ref="A1:J26"/>
  <sheetViews>
    <sheetView topLeftCell="A8" workbookViewId="0">
      <selection activeCell="N17" sqref="N17"/>
    </sheetView>
  </sheetViews>
  <sheetFormatPr defaultRowHeight="12.75" x14ac:dyDescent="0.2"/>
  <cols>
    <col min="4" max="4" width="30.85546875" customWidth="1"/>
    <col min="5" max="5" width="18.28515625" customWidth="1"/>
    <col min="6" max="6" width="19" customWidth="1"/>
    <col min="7" max="7" width="14.28515625" customWidth="1"/>
    <col min="8" max="8" width="59.7109375" customWidth="1"/>
  </cols>
  <sheetData>
    <row r="1" spans="1:10" x14ac:dyDescent="0.2">
      <c r="A1" s="93" t="s">
        <v>47</v>
      </c>
      <c r="B1" s="93"/>
      <c r="C1" s="93"/>
      <c r="D1" s="93"/>
      <c r="E1" s="93"/>
      <c r="F1" s="93"/>
      <c r="G1" s="93"/>
      <c r="H1" s="93"/>
    </row>
    <row r="2" spans="1:10" x14ac:dyDescent="0.2">
      <c r="A2" s="93"/>
      <c r="B2" s="93"/>
      <c r="C2" s="93"/>
      <c r="D2" s="93"/>
      <c r="E2" s="93"/>
      <c r="F2" s="93"/>
      <c r="G2" s="93"/>
      <c r="H2" s="93"/>
    </row>
    <row r="3" spans="1:10" x14ac:dyDescent="0.2">
      <c r="A3" s="93"/>
      <c r="B3" s="93"/>
      <c r="C3" s="93"/>
      <c r="D3" s="93"/>
      <c r="E3" s="93"/>
      <c r="F3" s="93"/>
      <c r="G3" s="93"/>
      <c r="H3" s="93"/>
    </row>
    <row r="4" spans="1:10" x14ac:dyDescent="0.2">
      <c r="A4" s="94"/>
      <c r="B4" s="94"/>
      <c r="C4" s="94"/>
      <c r="D4" s="94"/>
      <c r="E4" s="94"/>
      <c r="F4" s="94"/>
      <c r="G4" s="94"/>
      <c r="H4" s="94"/>
    </row>
    <row r="5" spans="1:10" ht="195" x14ac:dyDescent="0.2">
      <c r="A5" s="17" t="s">
        <v>1</v>
      </c>
      <c r="B5" s="18" t="s">
        <v>3</v>
      </c>
      <c r="C5" s="18" t="s">
        <v>4</v>
      </c>
      <c r="D5" s="18" t="s">
        <v>2</v>
      </c>
      <c r="E5" s="18" t="s">
        <v>8</v>
      </c>
      <c r="F5" s="138" t="s">
        <v>37</v>
      </c>
      <c r="G5" s="18" t="s">
        <v>26</v>
      </c>
      <c r="H5" s="18" t="s">
        <v>40</v>
      </c>
      <c r="I5" s="75" t="s">
        <v>38</v>
      </c>
      <c r="J5" s="75" t="s">
        <v>41</v>
      </c>
    </row>
    <row r="6" spans="1:10" ht="15" x14ac:dyDescent="0.25">
      <c r="A6" s="23">
        <v>1</v>
      </c>
      <c r="B6" s="24">
        <v>2</v>
      </c>
      <c r="C6" s="24">
        <v>3</v>
      </c>
      <c r="D6" s="24">
        <v>4</v>
      </c>
      <c r="E6" s="24">
        <v>5</v>
      </c>
      <c r="F6" s="25">
        <v>6</v>
      </c>
      <c r="G6" s="24">
        <v>7</v>
      </c>
      <c r="H6" s="24">
        <v>8</v>
      </c>
      <c r="I6" s="24">
        <v>9</v>
      </c>
      <c r="J6" s="24">
        <v>10</v>
      </c>
    </row>
    <row r="7" spans="1:10" ht="15" x14ac:dyDescent="0.2">
      <c r="A7" s="118" t="s">
        <v>23</v>
      </c>
      <c r="B7" s="119"/>
      <c r="C7" s="119"/>
      <c r="D7" s="119"/>
      <c r="E7" s="119"/>
      <c r="F7" s="44"/>
      <c r="G7" s="44"/>
      <c r="H7" s="44"/>
      <c r="I7" s="45"/>
      <c r="J7" s="45"/>
    </row>
    <row r="8" spans="1:10" ht="99.75" x14ac:dyDescent="0.2">
      <c r="A8" s="4">
        <v>1</v>
      </c>
      <c r="B8" s="20" t="s">
        <v>27</v>
      </c>
      <c r="C8" s="2" t="s">
        <v>5</v>
      </c>
      <c r="D8" s="4" t="s">
        <v>0</v>
      </c>
      <c r="E8" s="16">
        <v>163.35</v>
      </c>
      <c r="F8" s="59">
        <v>0</v>
      </c>
      <c r="G8" s="50"/>
      <c r="H8" s="139"/>
      <c r="I8" s="39"/>
      <c r="J8" s="39"/>
    </row>
    <row r="9" spans="1:10" ht="14.25" x14ac:dyDescent="0.2">
      <c r="A9" s="105">
        <v>2</v>
      </c>
      <c r="B9" s="103" t="s">
        <v>24</v>
      </c>
      <c r="C9" s="2" t="s">
        <v>5</v>
      </c>
      <c r="D9" s="1" t="s">
        <v>0</v>
      </c>
      <c r="E9" s="19">
        <v>1016.24</v>
      </c>
      <c r="F9" s="59">
        <v>0</v>
      </c>
      <c r="G9" s="50"/>
      <c r="H9" s="139"/>
      <c r="I9" s="39"/>
      <c r="J9" s="39"/>
    </row>
    <row r="10" spans="1:10" ht="15" thickBot="1" x14ac:dyDescent="0.25">
      <c r="A10" s="161"/>
      <c r="B10" s="162"/>
      <c r="C10" s="142" t="s">
        <v>6</v>
      </c>
      <c r="D10" s="163" t="s">
        <v>0</v>
      </c>
      <c r="E10" s="164">
        <v>202.5</v>
      </c>
      <c r="F10" s="144">
        <v>0</v>
      </c>
      <c r="G10" s="124"/>
      <c r="H10" s="174"/>
      <c r="I10" s="126"/>
      <c r="J10" s="126"/>
    </row>
    <row r="11" spans="1:10" ht="60" x14ac:dyDescent="0.2">
      <c r="A11" s="145">
        <v>3</v>
      </c>
      <c r="B11" s="146" t="s">
        <v>9</v>
      </c>
      <c r="C11" s="147" t="s">
        <v>5</v>
      </c>
      <c r="D11" s="148" t="s">
        <v>0</v>
      </c>
      <c r="E11" s="149">
        <v>1179.5899999999999</v>
      </c>
      <c r="F11" s="150" t="s">
        <v>31</v>
      </c>
      <c r="G11" s="151">
        <f>G8+G9</f>
        <v>0</v>
      </c>
      <c r="H11" s="175">
        <f>12*G11</f>
        <v>0</v>
      </c>
      <c r="I11" s="165"/>
      <c r="J11" s="166"/>
    </row>
    <row r="12" spans="1:10" ht="60" x14ac:dyDescent="0.2">
      <c r="A12" s="153">
        <v>4</v>
      </c>
      <c r="B12" s="21" t="s">
        <v>10</v>
      </c>
      <c r="C12" s="64" t="s">
        <v>6</v>
      </c>
      <c r="D12" s="65" t="s">
        <v>0</v>
      </c>
      <c r="E12" s="66">
        <v>202.5</v>
      </c>
      <c r="F12" s="67" t="s">
        <v>31</v>
      </c>
      <c r="G12" s="68">
        <f>G10</f>
        <v>0</v>
      </c>
      <c r="H12" s="140">
        <f>12*G12</f>
        <v>0</v>
      </c>
      <c r="I12" s="137"/>
      <c r="J12" s="167"/>
    </row>
    <row r="13" spans="1:10" ht="15.75" thickBot="1" x14ac:dyDescent="0.25">
      <c r="A13" s="168" t="s">
        <v>7</v>
      </c>
      <c r="B13" s="169"/>
      <c r="C13" s="169"/>
      <c r="D13" s="169"/>
      <c r="E13" s="170">
        <f>SUM(E11:E12)</f>
        <v>1382.09</v>
      </c>
      <c r="F13" s="171"/>
      <c r="G13" s="172">
        <f>SUM(G11:G12)</f>
        <v>0</v>
      </c>
      <c r="H13" s="176">
        <f>SUM(H11:H12)</f>
        <v>0</v>
      </c>
      <c r="I13" s="171"/>
      <c r="J13" s="173"/>
    </row>
    <row r="14" spans="1:10" ht="15.75" x14ac:dyDescent="0.2">
      <c r="A14" s="3"/>
      <c r="B14" s="46"/>
      <c r="C14" s="46"/>
      <c r="D14" s="46"/>
      <c r="E14" s="46"/>
    </row>
    <row r="15" spans="1:10" ht="13.5" thickBot="1" x14ac:dyDescent="0.25">
      <c r="A15" s="47"/>
      <c r="B15" s="48"/>
      <c r="C15" s="49"/>
      <c r="D15" s="49"/>
      <c r="E15" s="49"/>
    </row>
    <row r="16" spans="1:10" ht="25.5" x14ac:dyDescent="0.2">
      <c r="A16" s="112"/>
      <c r="B16" s="113"/>
      <c r="C16" s="113"/>
      <c r="D16" s="113"/>
      <c r="E16" s="76" t="s">
        <v>30</v>
      </c>
      <c r="F16" s="77"/>
      <c r="G16" s="77"/>
      <c r="H16" s="77"/>
      <c r="I16" s="76"/>
      <c r="J16" s="134"/>
    </row>
    <row r="17" spans="1:10" ht="34.5" customHeight="1" x14ac:dyDescent="0.2">
      <c r="A17" s="110" t="s">
        <v>39</v>
      </c>
      <c r="B17" s="111"/>
      <c r="C17" s="111"/>
      <c r="D17" s="111"/>
      <c r="E17" s="78">
        <v>0</v>
      </c>
      <c r="F17" s="79"/>
      <c r="G17" s="79"/>
      <c r="H17" s="79"/>
      <c r="I17" s="78"/>
      <c r="J17" s="135"/>
    </row>
    <row r="18" spans="1:10" ht="32.25" customHeight="1" x14ac:dyDescent="0.2">
      <c r="A18" s="110" t="s">
        <v>44</v>
      </c>
      <c r="B18" s="111"/>
      <c r="C18" s="111"/>
      <c r="D18" s="111"/>
      <c r="E18" s="78">
        <v>0</v>
      </c>
      <c r="F18" s="79"/>
      <c r="G18" s="79"/>
      <c r="H18" s="79"/>
      <c r="I18" s="78"/>
      <c r="J18" s="135"/>
    </row>
    <row r="19" spans="1:10" ht="34.5" customHeight="1" x14ac:dyDescent="0.2">
      <c r="A19" s="110" t="s">
        <v>35</v>
      </c>
      <c r="B19" s="111"/>
      <c r="C19" s="111"/>
      <c r="D19" s="111"/>
      <c r="E19" s="78">
        <v>0</v>
      </c>
      <c r="F19" s="79"/>
      <c r="G19" s="79"/>
      <c r="H19" s="79"/>
      <c r="I19" s="78"/>
      <c r="J19" s="135"/>
    </row>
    <row r="20" spans="1:10" ht="44.25" customHeight="1" thickBot="1" x14ac:dyDescent="0.25">
      <c r="A20" s="108" t="s">
        <v>45</v>
      </c>
      <c r="B20" s="109"/>
      <c r="C20" s="109"/>
      <c r="D20" s="109"/>
      <c r="E20" s="80">
        <v>0</v>
      </c>
      <c r="F20" s="81"/>
      <c r="G20" s="81"/>
      <c r="H20" s="81"/>
      <c r="I20" s="80"/>
      <c r="J20" s="136"/>
    </row>
    <row r="21" spans="1:10" x14ac:dyDescent="0.2">
      <c r="A21" s="5"/>
    </row>
    <row r="22" spans="1:10" x14ac:dyDescent="0.2">
      <c r="A22" s="5"/>
    </row>
    <row r="23" spans="1:10" x14ac:dyDescent="0.2">
      <c r="A23" s="5"/>
    </row>
    <row r="24" spans="1:10" x14ac:dyDescent="0.2">
      <c r="A24" s="5"/>
    </row>
    <row r="25" spans="1:10" x14ac:dyDescent="0.2">
      <c r="A25" s="5"/>
    </row>
    <row r="26" spans="1:10" x14ac:dyDescent="0.2">
      <c r="A26" s="5"/>
    </row>
  </sheetData>
  <mergeCells count="10">
    <mergeCell ref="A19:D19"/>
    <mergeCell ref="A20:D20"/>
    <mergeCell ref="A1:H4"/>
    <mergeCell ref="A13:D13"/>
    <mergeCell ref="A16:D16"/>
    <mergeCell ref="A17:D17"/>
    <mergeCell ref="A18:D18"/>
    <mergeCell ref="A7:E7"/>
    <mergeCell ref="A9:A10"/>
    <mergeCell ref="B9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ISE WROCŁAW BROCHÓW</vt:lpstr>
      <vt:lpstr>ISE WROCŁAW GŁÓWNY</vt:lpstr>
      <vt:lpstr>ISE LEGNICA</vt:lpstr>
      <vt:lpstr>ISE GŁOGÓW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perony</dc:title>
  <dc:creator>Komputer nr 176 Ref.Tech.Bud.</dc:creator>
  <cp:lastModifiedBy>Bryś-Correia Anna</cp:lastModifiedBy>
  <cp:lastPrinted>2024-02-19T12:09:10Z</cp:lastPrinted>
  <dcterms:created xsi:type="dcterms:W3CDTF">2003-04-18T06:03:55Z</dcterms:created>
  <dcterms:modified xsi:type="dcterms:W3CDTF">2026-04-24T08:25:09Z</dcterms:modified>
</cp:coreProperties>
</file>